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7330" yWindow="-20" windowWidth="11490" windowHeight="11020"/>
  </bookViews>
  <sheets>
    <sheet name="А6" sheetId="5" r:id="rId1"/>
  </sheets>
  <definedNames>
    <definedName name="_xlnm.Print_Titles" localSheetId="0">А6!$4:$6</definedName>
    <definedName name="_xlnm.Print_Area" localSheetId="0">А6!$A$1:$H$45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5" l="1"/>
  <c r="F42" i="5"/>
  <c r="G42" i="5"/>
  <c r="H42" i="5"/>
  <c r="D42" i="5"/>
  <c r="E36" i="5"/>
  <c r="F36" i="5"/>
  <c r="G36" i="5"/>
  <c r="H36" i="5"/>
  <c r="D36" i="5"/>
  <c r="E27" i="5"/>
  <c r="F27" i="5"/>
  <c r="G27" i="5"/>
  <c r="H27" i="5"/>
  <c r="D27" i="5"/>
  <c r="E15" i="5"/>
  <c r="F15" i="5"/>
  <c r="G15" i="5"/>
  <c r="H15" i="5"/>
  <c r="D15" i="5"/>
  <c r="E7" i="5"/>
  <c r="F7" i="5"/>
  <c r="G7" i="5"/>
  <c r="H7" i="5"/>
  <c r="D7" i="5"/>
  <c r="G44" i="5" l="1"/>
  <c r="E44" i="5"/>
  <c r="F44" i="5"/>
  <c r="H44" i="5"/>
  <c r="D44" i="5"/>
</calcChain>
</file>

<file path=xl/sharedStrings.xml><?xml version="1.0" encoding="utf-8"?>
<sst xmlns="http://schemas.openxmlformats.org/spreadsheetml/2006/main" count="141" uniqueCount="118">
  <si>
    <t>№ п/п</t>
  </si>
  <si>
    <t>Налог на имущество организаций</t>
  </si>
  <si>
    <t>Транспортный налог</t>
  </si>
  <si>
    <t>Х</t>
  </si>
  <si>
    <t>Оценка на 2024 год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</si>
  <si>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</si>
  <si>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</si>
  <si>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Выпадающие доходы бюджета субъекта РФ, (тыс. рублей)</t>
  </si>
  <si>
    <t>Оценка на 2025 год</t>
  </si>
  <si>
    <t xml:space="preserve">Пониженная ставка налога в размере 14%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осуществляющих инвестиционную деятельность в Чувашской Республике в форме капитальных вложений на сумму более 50 млн. рублей. 
</t>
  </si>
  <si>
    <t>1.</t>
  </si>
  <si>
    <t>1.1.</t>
  </si>
  <si>
    <t>1.2.</t>
  </si>
  <si>
    <t>1.3.</t>
  </si>
  <si>
    <t>1.4.</t>
  </si>
  <si>
    <t>2.</t>
  </si>
  <si>
    <t>Особождение от уплаты налога организаций в отношении объектов, признаваемых памятниками истории и культуры республиканского значения в установленном законодательством Чувашской Республики порядке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</si>
  <si>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</si>
  <si>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</si>
  <si>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</si>
  <si>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</si>
  <si>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</si>
  <si>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</si>
  <si>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</si>
  <si>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</si>
  <si>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</si>
  <si>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</si>
  <si>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 xml:space="preserve">3. </t>
  </si>
  <si>
    <t>3.1.</t>
  </si>
  <si>
    <t xml:space="preserve">3.2. </t>
  </si>
  <si>
    <t>3.3.</t>
  </si>
  <si>
    <t>3.4.</t>
  </si>
  <si>
    <t>3.5.</t>
  </si>
  <si>
    <t>3.6.</t>
  </si>
  <si>
    <t>4.</t>
  </si>
  <si>
    <t>4.1.</t>
  </si>
  <si>
    <t>4.2.</t>
  </si>
  <si>
    <t xml:space="preserve">5. </t>
  </si>
  <si>
    <t xml:space="preserve">5.1. </t>
  </si>
  <si>
    <t>4.3.</t>
  </si>
  <si>
    <t>4.4.</t>
  </si>
  <si>
    <t>4.5.</t>
  </si>
  <si>
    <t xml:space="preserve">Наименование налоговой льготы </t>
  </si>
  <si>
    <t>Правовое основание</t>
  </si>
  <si>
    <t>Налог на прибыль организаций</t>
  </si>
  <si>
    <t>Оценка на 2026 год</t>
  </si>
  <si>
    <t>Отчет об оценке налоговых расходов Чувашской Республики за 2023 год, оценке налоговых расходов Чувашской Республики на 2024 год 
и на плановый период 2025-2027 годов</t>
  </si>
  <si>
    <t>Факт за 2023 год</t>
  </si>
  <si>
    <t>Оценка на 2027 год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</si>
  <si>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1)</t>
  </si>
  <si>
    <t xml:space="preserve">Пониженная ставка налога для резидентов территории опережающего развития (далее - ТОР) в размере 5% в течение пяти налоговых периодов начиная с налогового периода, в котором в соответствии с данными налогового учета была получена первая прибыль от деятельности, 10% - с шестого по десятый налоговый период включительно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</si>
  <si>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7)</t>
  </si>
  <si>
    <t xml:space="preserve">Пониженная ставка налога в размере 0%  для организаций, получивших в соответствии со статьей 25.16 Налогового кодекса Российской Федерации статус налогоплательщика - участника специального инвестиционного контракта (далее - СПИК)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</si>
  <si>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7.1)</t>
  </si>
  <si>
    <t xml:space="preserve">Пониженная ставка налога для резидентов особой экономической зоны (далее - ОЭЗ) в размере 0% в течение пяти налоговых периодов начиная с налогового периода, в котором в соответствии с данными налогового учета была получена первая прибыль от деятельности, 5% - с шестого по десятый налоговый период включительно, 13,5% - по истечении десяти налоговых периодов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</si>
  <si>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п.7.2)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</si>
  <si>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47.1, п.1, пп.1)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</si>
  <si>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47.1, п.1, пп.2)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</si>
  <si>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47.1, п.1, пп.3)</t>
  </si>
  <si>
    <t xml:space="preserve">Пониженный размер налога (на 50% от суммы исчисленного налога)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привлекающих инвестиции на сумму более 50 млн. рублей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</si>
  <si>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п.1)</t>
  </si>
  <si>
    <t>Пониженная ставка налога в размере 0,1% для организаций, привлекающих инвестиции на сумму более 5 млрд. рублей и реализующих инвестиционные проекты на территории Чувашской Республики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</si>
  <si>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 3)</t>
  </si>
  <si>
    <t>Особождение от уплаты налога организаций в отношении автомобильных дорог общего пользования регионального, межмуниципального и местного значения в Чувашской Республике, а также сооружений, являющихся неотъемлемой технологической частью указанных объектов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</si>
  <si>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1, абз.5)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</si>
  <si>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1, абз.6)</t>
  </si>
  <si>
    <t>Пониженная ставка налога в размере 0% для организаций, получивших статус резидента ТОР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</si>
  <si>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1.1)</t>
  </si>
  <si>
    <t xml:space="preserve">Пониженная ставка в размере 0,1% для организаций, получивших в соответствии со статьей 25.16 Налогового кодекса Российской Федерации статус налогоплательщика - участника СПИК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</si>
  <si>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1.2)</t>
  </si>
  <si>
    <t>Пониженная ставка налога в размере 0,1% в отношении объектов газораспределительных сетей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</si>
  <si>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1.3)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</si>
  <si>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1.5)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</si>
  <si>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1.6)</t>
  </si>
  <si>
    <t xml:space="preserve">Пониженная ставка налога в размере 0,1% в отношении объектов водоснабжения и водоотведения
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</si>
  <si>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1.8)</t>
  </si>
  <si>
    <t xml:space="preserve">Пониженная ставка в размере 1,5% для организаций потребительской кооперации, расположенных в сельских населенных пунктах, за исключением районных центров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</si>
  <si>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2, абз.3)</t>
  </si>
  <si>
    <t>Освобождение от налогообложения Героев Советского Союза, Героев Российской Федерации, полных кавалеров ордена Славы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</si>
  <si>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2)</t>
  </si>
  <si>
    <t>Освобождение от налогообложения инвалидов, в том числе детей-инвалидов, а также лиц, подвергшихся воздействию радиации вследствие катастрофы на Чернобыльской АЭС, ядерных испытаний на Семипалатинском полигоне, аварии в 1957 году на производственном объединении "Маяк" и сбросов радиоактивных отходов в реку Теча, и их общественных объединений (организаций), хозяйственных товариществ и обществ, уставный капитал которых состоит из вклада общественного объединения инвалидов, использующие транспортные средства для осуществления своей уставной деятельности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</si>
  <si>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3)</t>
  </si>
  <si>
    <t xml:space="preserve">Освобождение от налогообложения оборонных спортивно-технических организаций (обществ) и организаций потребительской кооперации
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</si>
  <si>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4)</t>
  </si>
  <si>
    <t xml:space="preserve">Освобождение от налогообложения одного из родителей (усыновителей), опекуна, попечителя в многодетной семье, имеющей в своем составе трех и более детей до достижения старшим ребенком в многодетной семье возраста 18 лет или возраста 23 лет при условии его обучения в организации, осуществляющей образовательную деятельность, по очной форме обучения, в том числе пасынков (падчериц), усыновленных (удочеренных) детей, детей, принятых под опеку или переданных на воспитание в приемную семью, проживающий совместно с ними, не лишенный родительских прав и не ограниченный в родительских правах, на легковые автомобили с мощностью двигателя до 150 лошадиных сил (до 110,33 кВт) включительно
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</si>
  <si>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33,  абз. 5)</t>
  </si>
  <si>
    <t xml:space="preserve">Освобождение от налогообложения одного из родителей (усыновителей), опекуна, попечителя ребенка-инвалида в возрасте до 18 лет, проживающего совместно с ним, на легковые автомобили с мощностью двигателя до 150 лошадиных сил (до 110,33 кВт) включительно
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</si>
  <si>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6)</t>
  </si>
  <si>
    <t xml:space="preserve">Освобождение от налогообложения участников специальной военной операции на легковые автомобили с мощностью двигателя до 150 лошадинных сил (до 110,33 кВт) включительно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</si>
  <si>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33,  абз.7)</t>
  </si>
  <si>
    <t xml:space="preserve">Снижение ставки транспортного налога на 50% для ветеранов боевых действий на легковые автомобили с мощностью двигателя до 150 лошадинных сил (до 110,33 кВт) включительно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</si>
  <si>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33,  абз.9)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</si>
  <si>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8)</t>
  </si>
  <si>
    <t xml:space="preserve">Пониженная ставка в размере 12% для налогоплательщиков в случае, если объектом налогообложения являются доходы, уменьшенные на величину расходов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</si>
  <si>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п.1, абз.1)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</si>
  <si>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1.3)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</si>
  <si>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1.4)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</si>
  <si>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1.5)</t>
  </si>
  <si>
    <t>Пониженная ставка налога в размере 0% для налогоплательщиков-индивидуальных предпринимателей, впервые зарегистрированных и осуществляющих предпринимательскую деятельность в производственной, социальной и (или) научной сферах, а также в сфере бытовых услуг населению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</si>
  <si>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(ст.39.2)</t>
  </si>
  <si>
    <t>Пониженная ставка в размере 0% для налогоплательщиков-индивидуальных предпринимателей, впервые зарегистрированных и осуществляющих предпринимательскую деятельность в производственной и социальной сферах, а также в сфере бытовых услуг населению, в отношении которых применяется патентная система налогообложения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</si>
  <si>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(ст.39,  п. 4,  абз.1)</t>
  </si>
  <si>
    <t xml:space="preserve">ИТОГО налоговых льгот, предоставляемых в соответствии с Законом Чувашской Республики от 23.07.2001 № 38 </t>
  </si>
  <si>
    <t>1.5.</t>
  </si>
  <si>
    <t>1.6.</t>
  </si>
  <si>
    <t>1.7.</t>
  </si>
  <si>
    <t>2.11.</t>
  </si>
  <si>
    <t>3.7.</t>
  </si>
  <si>
    <t>3.8.</t>
  </si>
  <si>
    <t>Пониженная ставка налога в 2021-2022 годах в размере 1% (в 2023 году - 1,3%, в 2024 году - 1,5%, в 2025 году - 1,8%). Организация является собственником объектов недвижимого имущества, налоговая база по которым исчисляется исходя из их кадастровой стоимости</t>
  </si>
  <si>
    <t>Пониженная ставка налога в 2021 году в размере 0,3% (в 2022 году - 0,5%, в 2023 году и последующие годы - 0,8%). Организация осуществляет в качестве основного вид экономической деятельности в соответствии с группировками 85.21 "Образование профессиональное среднее" и 85.22 "Образование высшее" Общероссийского классификатора видов экономической деятельности ОК 029-2014 (КДЕС Ред. 2)</t>
  </si>
  <si>
    <t>Снижение ставки транспортного налога на 50% на каждую лошадиную силу мощности двигателя транспортного средства. Применяется организациями и индивидуальными предпринимателями в отношении используемых ими для осуществления предпринимательской деятельности автобусов и автомобилей грузовых, использующих природный газ в качестве моторного топлива.</t>
  </si>
  <si>
    <t xml:space="preserve">Пониженная ставка налога в случае, если объектом налогообложения являются доходы, уменьшенные на величину расходов, в размере 10%; если доходы - в размере 4%.
Для категории налогоплательщиков, осуществляющих в качестве основного вида экономической деятельности, относящейся к разделу С "Обрабатывающие производства", группировке 72 "Научные исследования и разработки" Общероссийского классификатора видов экономической деятельности ОК 029-2014 (КДЕС Ред. 2), а также организаций, включенных в реестр социально ориентированных некоммерческих организаций, при отсутствии задолженности по налогам, сборам и другим обязательным платежам в бюджеты бюджетной системы Российской Федерации (включая пени, штрафы) по состоянию на 1-е число месяца, следующего за налоговым периодом; размере среднемесячной заработной платы за налоговый период в расчете на одного работника, принятого по трудовому договору, не менее чем полтора минимального размера оплаты труда, установленного законодательством Российской Федерации в соответствующем налоговом периоде; доле доходов от реализации товаров (работ, услуг) при осуществлении видов предпринимательской деятельности, в отношении которых применяется пониженная налоговая ставка, в общем объеме доходов от реализации товаров (работ, услуг) не менее 70 процентов. 
</t>
  </si>
  <si>
    <t>Пониженная ставка налога в случае, если объектом налогообложения являются доходы, уменьшенные на величину расходов, в размере 10%; если доходы - в размере 4%.
Применяется социальными предприятиями, сведения о наличии статуса социального предприятия которых в соответствии Федеральным законом от 24 июля 2007 года N 209-ФЗ "О развитии малого и среднего предпринимательства в Российской Федерации" включены в единый реестр субъектов малого и среднего предпринимательства</t>
  </si>
  <si>
    <t>Пониженная ставка налога в случае, если объектом налогообложения являются доходы, уменьшенные на величину расходов, в размере 5%; если доходы - в размере 1%.
Для категории налогоплательщиков, осуществляющих в качестве основного вид экономической деятельности, относящийся к к группировкам 62 "Разработка компьютерного программного обеспечения, консультационные услуги в данной области и другие сопутствующие услуги", 63.1 "Деятельность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Интернет", 63.11.1 "Деятельность по созданию баз данных и информационных ресурсов" Общероссийского классификатора видов экономической деятельности ОК 029-2014 (КДЕС Ред.2), при условии отсутствия задолженности по налогам, сборам и другим обязательным платежам в бюджеты бюджетной системы Российской Федерации (включая пени, штрафы) по состоянию на 1-е число месяца, следующего за налоговым периодом; размера среднемесячной заработной платы за налоговый период в расчете на одного работника, принятого по трудовому договору, не менее чем полтора минимального размера оплаты труда, установленного законодательством Российской Федерации в соответствующем налоговом периоде; доли доходов от реализации товаров (работ, услуг) при осуществлении видов предпринимательской деятельности, в отношении которых применяется пониженная налоговая ставка, в общем объеме доходов от реализации товаров (работ, услуг) не менее 70%, наличия документа о государственной аккредитации.</t>
  </si>
  <si>
    <t>Инвестиционный налоговый вычет (установление размера ставки налога для определения предельной величины налогового вычета - 8,5%) в части обновления основных производственных фондов</t>
  </si>
  <si>
    <t>Инвестиционный налоговый вычет (установление размера ставки налога для определения предельной величины налогового вычета - 5%) в части расходов в виде стоимости движимого и недвижимого имущества (включая денежные средства), безвозмездно переданного образовательным организациям</t>
  </si>
  <si>
    <t>Инвестиционный налоговый вычет (установление размера ставки налога для определения предельной величины налогового вычета - 5%) в части расходов в виде пожертвований, перечисленных государственным и муниципальным учреждениям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</si>
</sst>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3" fontId="6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 wrapText="1"/>
    </xf>
    <xf numFmtId="3" fontId="6" fillId="0" borderId="2" xfId="0" applyNumberFormat="1" applyFont="1" applyFill="1" applyBorder="1" applyAlignment="1">
      <alignment horizontal="right" vertical="top" wrapText="1"/>
    </xf>
    <xf numFmtId="3" fontId="1" fillId="0" borderId="2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164" fontId="4" fillId="2" borderId="0" xfId="0" applyNumberFormat="1" applyFont="1" applyFill="1" applyBorder="1" applyAlignment="1">
      <alignment horizontal="right" vertical="top"/>
    </xf>
    <xf numFmtId="0" fontId="4" fillId="3" borderId="0" xfId="0" applyFont="1" applyFill="1" applyBorder="1"/>
    <xf numFmtId="0" fontId="4" fillId="2" borderId="0" xfId="0" applyFont="1" applyFill="1" applyBorder="1"/>
    <xf numFmtId="0" fontId="5" fillId="0" borderId="2" xfId="0" applyFont="1" applyFill="1" applyBorder="1" applyAlignment="1">
      <alignment horizontal="right" vertical="top" wrapText="1"/>
    </xf>
    <xf numFmtId="3" fontId="1" fillId="0" borderId="2" xfId="0" applyNumberFormat="1" applyFont="1" applyFill="1" applyBorder="1" applyAlignment="1">
      <alignment vertical="top"/>
    </xf>
    <xf numFmtId="3" fontId="5" fillId="0" borderId="2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justify" vertical="top" wrapText="1"/>
    </xf>
    <xf numFmtId="3" fontId="1" fillId="0" borderId="6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right" vertical="top" wrapText="1"/>
    </xf>
    <xf numFmtId="3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3" fontId="4" fillId="0" borderId="2" xfId="0" applyNumberFormat="1" applyFont="1" applyFill="1" applyBorder="1"/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justify" vertical="top" wrapText="1"/>
    </xf>
    <xf numFmtId="3" fontId="1" fillId="0" borderId="0" xfId="0" applyNumberFormat="1" applyFont="1" applyFill="1" applyBorder="1"/>
    <xf numFmtId="0" fontId="1" fillId="0" borderId="2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V46"/>
  <sheetViews>
    <sheetView tabSelected="1" view="pageBreakPreview" zoomScale="70" zoomScaleNormal="50" zoomScaleSheetLayoutView="70" workbookViewId="0">
      <selection activeCell="A3" sqref="A3"/>
    </sheetView>
  </sheetViews>
  <sheetFormatPr defaultColWidth="9.1796875" defaultRowHeight="14" x14ac:dyDescent="0.3"/>
  <cols>
    <col min="1" max="1" width="7.81640625" style="1" customWidth="1"/>
    <col min="2" max="2" width="68" style="1" customWidth="1"/>
    <col min="3" max="3" width="45.7265625" style="14" customWidth="1"/>
    <col min="4" max="4" width="9.453125" style="1" bestFit="1" customWidth="1"/>
    <col min="5" max="5" width="12.08984375" style="1" customWidth="1"/>
    <col min="6" max="6" width="12.1796875" style="1" customWidth="1"/>
    <col min="7" max="7" width="11.90625" style="1" customWidth="1"/>
    <col min="8" max="8" width="12.7265625" style="1" customWidth="1"/>
    <col min="9" max="11" width="9.1796875" style="8"/>
    <col min="12" max="16384" width="9.1796875" style="1"/>
  </cols>
  <sheetData>
    <row r="1" spans="1:11" ht="15" x14ac:dyDescent="0.25">
      <c r="F1" s="5"/>
      <c r="G1" s="5"/>
    </row>
    <row r="2" spans="1:11" ht="49.9" customHeight="1" x14ac:dyDescent="0.3">
      <c r="B2" s="50" t="s">
        <v>46</v>
      </c>
      <c r="C2" s="50"/>
      <c r="D2" s="50"/>
      <c r="E2" s="50"/>
      <c r="F2" s="50"/>
      <c r="G2" s="50"/>
      <c r="H2" s="50"/>
    </row>
    <row r="4" spans="1:11" ht="13.9" customHeight="1" x14ac:dyDescent="0.3">
      <c r="A4" s="51" t="s">
        <v>0</v>
      </c>
      <c r="B4" s="51" t="s">
        <v>42</v>
      </c>
      <c r="C4" s="53" t="s">
        <v>43</v>
      </c>
      <c r="D4" s="55" t="s">
        <v>7</v>
      </c>
      <c r="E4" s="56"/>
      <c r="F4" s="56"/>
      <c r="G4" s="56"/>
      <c r="H4" s="57"/>
    </row>
    <row r="5" spans="1:11" ht="82.9" customHeight="1" x14ac:dyDescent="0.3">
      <c r="A5" s="52"/>
      <c r="B5" s="52"/>
      <c r="C5" s="54"/>
      <c r="D5" s="6" t="s">
        <v>47</v>
      </c>
      <c r="E5" s="6" t="s">
        <v>4</v>
      </c>
      <c r="F5" s="6" t="s">
        <v>8</v>
      </c>
      <c r="G5" s="6" t="s">
        <v>45</v>
      </c>
      <c r="H5" s="6" t="s">
        <v>48</v>
      </c>
    </row>
    <row r="6" spans="1:11" s="4" customFormat="1" ht="15" x14ac:dyDescent="0.25">
      <c r="A6" s="2">
        <v>1</v>
      </c>
      <c r="B6" s="3">
        <v>2</v>
      </c>
      <c r="C6" s="15">
        <v>3</v>
      </c>
      <c r="D6" s="2">
        <v>4</v>
      </c>
      <c r="E6" s="3">
        <v>5</v>
      </c>
      <c r="F6" s="2">
        <v>6</v>
      </c>
      <c r="G6" s="3">
        <v>7</v>
      </c>
      <c r="H6" s="28">
        <v>8</v>
      </c>
      <c r="I6" s="16"/>
      <c r="J6" s="16"/>
      <c r="K6" s="16"/>
    </row>
    <row r="7" spans="1:11" s="4" customFormat="1" x14ac:dyDescent="0.3">
      <c r="A7" s="35" t="s">
        <v>10</v>
      </c>
      <c r="B7" s="31" t="s">
        <v>44</v>
      </c>
      <c r="C7" s="32"/>
      <c r="D7" s="33">
        <f>SUM(D8:D14)</f>
        <v>74971</v>
      </c>
      <c r="E7" s="33">
        <f t="shared" ref="E7:H7" si="0">SUM(E8:E14)</f>
        <v>81165</v>
      </c>
      <c r="F7" s="33">
        <f t="shared" si="0"/>
        <v>72534</v>
      </c>
      <c r="G7" s="33">
        <f t="shared" si="0"/>
        <v>76995</v>
      </c>
      <c r="H7" s="33">
        <f t="shared" si="0"/>
        <v>81563</v>
      </c>
      <c r="I7" s="16"/>
      <c r="J7" s="16"/>
      <c r="K7" s="16"/>
    </row>
    <row r="8" spans="1:11" ht="76.5" customHeight="1" x14ac:dyDescent="0.3">
      <c r="A8" s="34" t="s">
        <v>11</v>
      </c>
      <c r="B8" s="17" t="s">
        <v>9</v>
      </c>
      <c r="C8" s="29" t="s">
        <v>49</v>
      </c>
      <c r="D8" s="30">
        <v>11994</v>
      </c>
      <c r="E8" s="30">
        <v>12981</v>
      </c>
      <c r="F8" s="30" t="s">
        <v>3</v>
      </c>
      <c r="G8" s="30" t="s">
        <v>3</v>
      </c>
      <c r="H8" s="30" t="s">
        <v>3</v>
      </c>
      <c r="I8" s="9"/>
      <c r="J8" s="9"/>
      <c r="K8" s="9"/>
    </row>
    <row r="9" spans="1:11" ht="76" customHeight="1" x14ac:dyDescent="0.3">
      <c r="A9" s="34" t="s">
        <v>12</v>
      </c>
      <c r="B9" s="17" t="s">
        <v>50</v>
      </c>
      <c r="C9" s="18" t="s">
        <v>51</v>
      </c>
      <c r="D9" s="26">
        <v>20507</v>
      </c>
      <c r="E9" s="27">
        <v>22195</v>
      </c>
      <c r="F9" s="27">
        <v>23593</v>
      </c>
      <c r="G9" s="27">
        <v>25025</v>
      </c>
      <c r="H9" s="27">
        <v>26506</v>
      </c>
    </row>
    <row r="10" spans="1:11" ht="79.5" customHeight="1" x14ac:dyDescent="0.3">
      <c r="A10" s="34" t="s">
        <v>13</v>
      </c>
      <c r="B10" s="17" t="s">
        <v>52</v>
      </c>
      <c r="C10" s="18" t="s">
        <v>53</v>
      </c>
      <c r="D10" s="7">
        <v>42470</v>
      </c>
      <c r="E10" s="7">
        <v>45965</v>
      </c>
      <c r="F10" s="7">
        <v>48860</v>
      </c>
      <c r="G10" s="7">
        <v>51825</v>
      </c>
      <c r="H10" s="7">
        <v>54893</v>
      </c>
    </row>
    <row r="11" spans="1:11" ht="77" customHeight="1" x14ac:dyDescent="0.3">
      <c r="A11" s="34" t="s">
        <v>14</v>
      </c>
      <c r="B11" s="17" t="s">
        <v>54</v>
      </c>
      <c r="C11" s="18" t="s">
        <v>55</v>
      </c>
      <c r="D11" s="7">
        <v>0</v>
      </c>
      <c r="E11" s="7">
        <v>24</v>
      </c>
      <c r="F11" s="7">
        <v>81</v>
      </c>
      <c r="G11" s="7">
        <v>145</v>
      </c>
      <c r="H11" s="7">
        <v>164</v>
      </c>
    </row>
    <row r="12" spans="1:11" ht="75.5" customHeight="1" x14ac:dyDescent="0.3">
      <c r="A12" s="48" t="s">
        <v>103</v>
      </c>
      <c r="B12" s="17" t="s">
        <v>115</v>
      </c>
      <c r="C12" s="18" t="s">
        <v>56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11" ht="79" customHeight="1" x14ac:dyDescent="0.3">
      <c r="A13" s="48" t="s">
        <v>104</v>
      </c>
      <c r="B13" s="17" t="s">
        <v>117</v>
      </c>
      <c r="C13" s="18" t="s">
        <v>57</v>
      </c>
      <c r="D13" s="7" t="s">
        <v>3</v>
      </c>
      <c r="E13" s="7">
        <v>0</v>
      </c>
      <c r="F13" s="7">
        <v>0</v>
      </c>
      <c r="G13" s="7">
        <v>0</v>
      </c>
      <c r="H13" s="7">
        <v>0</v>
      </c>
    </row>
    <row r="14" spans="1:11" ht="76" customHeight="1" x14ac:dyDescent="0.3">
      <c r="A14" s="48" t="s">
        <v>105</v>
      </c>
      <c r="B14" s="17" t="s">
        <v>116</v>
      </c>
      <c r="C14" s="18" t="s">
        <v>58</v>
      </c>
      <c r="D14" s="7" t="s">
        <v>3</v>
      </c>
      <c r="E14" s="7">
        <v>0</v>
      </c>
      <c r="F14" s="7">
        <v>0</v>
      </c>
      <c r="G14" s="7">
        <v>0</v>
      </c>
      <c r="H14" s="7">
        <v>0</v>
      </c>
    </row>
    <row r="15" spans="1:11" x14ac:dyDescent="0.3">
      <c r="A15" s="43" t="s">
        <v>15</v>
      </c>
      <c r="B15" s="31" t="s">
        <v>1</v>
      </c>
      <c r="C15" s="18"/>
      <c r="D15" s="36">
        <f>SUM(D16:D26)</f>
        <v>400610</v>
      </c>
      <c r="E15" s="36">
        <f t="shared" ref="E15:H15" si="1">SUM(E16:E26)</f>
        <v>352669</v>
      </c>
      <c r="F15" s="36">
        <f t="shared" si="1"/>
        <v>293492</v>
      </c>
      <c r="G15" s="36">
        <f t="shared" si="1"/>
        <v>244993</v>
      </c>
      <c r="H15" s="36">
        <f t="shared" si="1"/>
        <v>259497</v>
      </c>
    </row>
    <row r="16" spans="1:11" ht="80" customHeight="1" x14ac:dyDescent="0.3">
      <c r="A16" s="34" t="s">
        <v>17</v>
      </c>
      <c r="B16" s="19" t="s">
        <v>59</v>
      </c>
      <c r="C16" s="18" t="s">
        <v>60</v>
      </c>
      <c r="D16" s="7">
        <v>5682</v>
      </c>
      <c r="E16" s="7">
        <v>6150</v>
      </c>
      <c r="F16" s="7">
        <v>6537</v>
      </c>
      <c r="G16" s="7">
        <v>6934</v>
      </c>
      <c r="H16" s="7">
        <v>7344</v>
      </c>
      <c r="I16" s="9"/>
      <c r="J16" s="9"/>
      <c r="K16" s="9"/>
    </row>
    <row r="17" spans="1:1582" ht="79.5" customHeight="1" x14ac:dyDescent="0.3">
      <c r="A17" s="34" t="s">
        <v>18</v>
      </c>
      <c r="B17" s="19" t="s">
        <v>61</v>
      </c>
      <c r="C17" s="18" t="s">
        <v>62</v>
      </c>
      <c r="D17" s="7">
        <v>0</v>
      </c>
      <c r="E17" s="11">
        <v>0</v>
      </c>
      <c r="F17" s="11">
        <v>0</v>
      </c>
      <c r="G17" s="11">
        <v>0</v>
      </c>
      <c r="H17" s="11">
        <v>0</v>
      </c>
    </row>
    <row r="18" spans="1:1582" ht="75" customHeight="1" x14ac:dyDescent="0.3">
      <c r="A18" s="34" t="s">
        <v>19</v>
      </c>
      <c r="B18" s="19" t="s">
        <v>63</v>
      </c>
      <c r="C18" s="18" t="s">
        <v>64</v>
      </c>
      <c r="D18" s="7">
        <v>166031</v>
      </c>
      <c r="E18" s="7">
        <v>179695</v>
      </c>
      <c r="F18" s="7">
        <v>191015</v>
      </c>
      <c r="G18" s="7">
        <v>202610</v>
      </c>
      <c r="H18" s="7">
        <v>214605</v>
      </c>
    </row>
    <row r="19" spans="1:1582" ht="78.5" customHeight="1" x14ac:dyDescent="0.3">
      <c r="A19" s="34" t="s">
        <v>20</v>
      </c>
      <c r="B19" s="19" t="s">
        <v>16</v>
      </c>
      <c r="C19" s="18" t="s">
        <v>65</v>
      </c>
      <c r="D19" s="7">
        <v>4479</v>
      </c>
      <c r="E19" s="7">
        <v>4848</v>
      </c>
      <c r="F19" s="7">
        <v>5153</v>
      </c>
      <c r="G19" s="7">
        <v>5465</v>
      </c>
      <c r="H19" s="7">
        <v>5789</v>
      </c>
    </row>
    <row r="20" spans="1:1582" ht="75" customHeight="1" x14ac:dyDescent="0.3">
      <c r="A20" s="34" t="s">
        <v>21</v>
      </c>
      <c r="B20" s="19" t="s">
        <v>66</v>
      </c>
      <c r="C20" s="18" t="s">
        <v>67</v>
      </c>
      <c r="D20" s="7">
        <v>6076</v>
      </c>
      <c r="E20" s="7">
        <v>6576</v>
      </c>
      <c r="F20" s="7">
        <v>6990</v>
      </c>
      <c r="G20" s="7">
        <v>7414</v>
      </c>
      <c r="H20" s="7">
        <v>7853</v>
      </c>
      <c r="I20" s="9"/>
      <c r="J20" s="9"/>
      <c r="K20" s="9"/>
    </row>
    <row r="21" spans="1:1582" ht="76.5" customHeight="1" x14ac:dyDescent="0.3">
      <c r="A21" s="34" t="s">
        <v>22</v>
      </c>
      <c r="B21" s="19" t="s">
        <v>68</v>
      </c>
      <c r="C21" s="18" t="s">
        <v>69</v>
      </c>
      <c r="D21" s="7">
        <v>3765</v>
      </c>
      <c r="E21" s="7">
        <v>4075</v>
      </c>
      <c r="F21" s="7">
        <v>4332</v>
      </c>
      <c r="G21" s="7">
        <v>4595</v>
      </c>
      <c r="H21" s="7">
        <v>4867</v>
      </c>
      <c r="I21" s="9"/>
      <c r="J21" s="9"/>
      <c r="K21" s="9"/>
    </row>
    <row r="22" spans="1:1582" ht="75.5" customHeight="1" x14ac:dyDescent="0.3">
      <c r="A22" s="34" t="s">
        <v>23</v>
      </c>
      <c r="B22" s="19" t="s">
        <v>70</v>
      </c>
      <c r="C22" s="18" t="s">
        <v>71</v>
      </c>
      <c r="D22" s="25">
        <v>5030</v>
      </c>
      <c r="E22" s="25">
        <v>5444</v>
      </c>
      <c r="F22" s="25">
        <v>5786</v>
      </c>
      <c r="G22" s="25">
        <v>6137</v>
      </c>
      <c r="H22" s="25">
        <v>6500</v>
      </c>
      <c r="I22" s="9"/>
      <c r="J22" s="9"/>
      <c r="K22" s="9"/>
    </row>
    <row r="23" spans="1:1582" ht="76.5" customHeight="1" x14ac:dyDescent="0.3">
      <c r="A23" s="34" t="s">
        <v>24</v>
      </c>
      <c r="B23" s="19" t="s">
        <v>109</v>
      </c>
      <c r="C23" s="18" t="s">
        <v>72</v>
      </c>
      <c r="D23" s="7">
        <v>208484</v>
      </c>
      <c r="E23" s="7">
        <v>144731</v>
      </c>
      <c r="F23" s="7">
        <v>62518</v>
      </c>
      <c r="G23" s="7" t="s">
        <v>3</v>
      </c>
      <c r="H23" s="7" t="s">
        <v>3</v>
      </c>
      <c r="I23" s="9"/>
      <c r="J23" s="9"/>
      <c r="K23" s="9"/>
    </row>
    <row r="24" spans="1:1582" ht="91" customHeight="1" x14ac:dyDescent="0.3">
      <c r="A24" s="34" t="s">
        <v>25</v>
      </c>
      <c r="B24" s="19" t="s">
        <v>110</v>
      </c>
      <c r="C24" s="18" t="s">
        <v>73</v>
      </c>
      <c r="D24" s="7">
        <v>1063</v>
      </c>
      <c r="E24" s="10">
        <v>1150</v>
      </c>
      <c r="F24" s="10">
        <v>1222</v>
      </c>
      <c r="G24" s="12">
        <v>1296</v>
      </c>
      <c r="H24" s="12">
        <v>1373</v>
      </c>
      <c r="I24" s="9"/>
      <c r="J24" s="9"/>
      <c r="K24" s="9"/>
    </row>
    <row r="25" spans="1:1582" ht="76.5" customHeight="1" x14ac:dyDescent="0.3">
      <c r="A25" s="34" t="s">
        <v>26</v>
      </c>
      <c r="B25" s="19" t="s">
        <v>74</v>
      </c>
      <c r="C25" s="18" t="s">
        <v>75</v>
      </c>
      <c r="D25" s="7" t="s">
        <v>3</v>
      </c>
      <c r="E25" s="7" t="s">
        <v>3</v>
      </c>
      <c r="F25" s="13">
        <v>9939</v>
      </c>
      <c r="G25" s="13">
        <v>10542</v>
      </c>
      <c r="H25" s="13">
        <v>11166</v>
      </c>
    </row>
    <row r="26" spans="1:1582" ht="77.5" customHeight="1" x14ac:dyDescent="0.3">
      <c r="A26" s="48" t="s">
        <v>106</v>
      </c>
      <c r="B26" s="19" t="s">
        <v>76</v>
      </c>
      <c r="C26" s="18" t="s">
        <v>77</v>
      </c>
      <c r="D26" s="7">
        <v>0</v>
      </c>
      <c r="E26" s="7">
        <v>0</v>
      </c>
      <c r="F26" s="13">
        <v>0</v>
      </c>
      <c r="G26" s="13">
        <v>0</v>
      </c>
      <c r="H26" s="13">
        <v>0</v>
      </c>
    </row>
    <row r="27" spans="1:1582" s="24" customFormat="1" ht="14.25" customHeight="1" x14ac:dyDescent="0.3">
      <c r="A27" s="34" t="s">
        <v>27</v>
      </c>
      <c r="B27" s="44" t="s">
        <v>2</v>
      </c>
      <c r="C27" s="37"/>
      <c r="D27" s="36">
        <f>SUM(D28:D35)</f>
        <v>102216</v>
      </c>
      <c r="E27" s="36">
        <f t="shared" ref="E27:H27" si="2">SUM(E28:E35)</f>
        <v>110627</v>
      </c>
      <c r="F27" s="36">
        <f t="shared" si="2"/>
        <v>115305</v>
      </c>
      <c r="G27" s="36">
        <f t="shared" si="2"/>
        <v>122304</v>
      </c>
      <c r="H27" s="36">
        <f t="shared" si="2"/>
        <v>129545</v>
      </c>
      <c r="I27" s="20"/>
      <c r="J27" s="20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</row>
    <row r="28" spans="1:1582" s="24" customFormat="1" ht="75" customHeight="1" x14ac:dyDescent="0.3">
      <c r="A28" s="34" t="s">
        <v>28</v>
      </c>
      <c r="B28" s="17" t="s">
        <v>78</v>
      </c>
      <c r="C28" s="18" t="s">
        <v>79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20"/>
      <c r="J28" s="20"/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</row>
    <row r="29" spans="1:1582" s="24" customFormat="1" ht="120" customHeight="1" x14ac:dyDescent="0.3">
      <c r="A29" s="34" t="s">
        <v>29</v>
      </c>
      <c r="B29" s="17" t="s">
        <v>80</v>
      </c>
      <c r="C29" s="18" t="s">
        <v>81</v>
      </c>
      <c r="D29" s="7">
        <v>64831</v>
      </c>
      <c r="E29" s="7">
        <v>70167</v>
      </c>
      <c r="F29" s="7">
        <v>74588</v>
      </c>
      <c r="G29" s="7">
        <v>79115</v>
      </c>
      <c r="H29" s="7">
        <v>83799</v>
      </c>
      <c r="I29" s="20"/>
      <c r="J29" s="20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</row>
    <row r="30" spans="1:1582" ht="76.5" customHeight="1" x14ac:dyDescent="0.3">
      <c r="A30" s="34" t="s">
        <v>30</v>
      </c>
      <c r="B30" s="17" t="s">
        <v>82</v>
      </c>
      <c r="C30" s="18" t="s">
        <v>83</v>
      </c>
      <c r="D30" s="7">
        <v>2446</v>
      </c>
      <c r="E30" s="7">
        <v>2647</v>
      </c>
      <c r="F30" s="7">
        <v>2814</v>
      </c>
      <c r="G30" s="7">
        <v>2985</v>
      </c>
      <c r="H30" s="7">
        <v>3162</v>
      </c>
      <c r="I30" s="9"/>
      <c r="J30" s="9"/>
    </row>
    <row r="31" spans="1:1582" ht="150" customHeight="1" x14ac:dyDescent="0.3">
      <c r="A31" s="34" t="s">
        <v>31</v>
      </c>
      <c r="B31" s="18" t="s">
        <v>84</v>
      </c>
      <c r="C31" s="18" t="s">
        <v>85</v>
      </c>
      <c r="D31" s="7">
        <v>23537</v>
      </c>
      <c r="E31" s="7">
        <v>25474</v>
      </c>
      <c r="F31" s="7">
        <v>27079</v>
      </c>
      <c r="G31" s="7">
        <v>28723</v>
      </c>
      <c r="H31" s="7">
        <v>30423</v>
      </c>
      <c r="I31" s="9"/>
      <c r="J31" s="9"/>
    </row>
    <row r="32" spans="1:1582" ht="80" customHeight="1" x14ac:dyDescent="0.3">
      <c r="A32" s="34" t="s">
        <v>32</v>
      </c>
      <c r="B32" s="18" t="s">
        <v>86</v>
      </c>
      <c r="C32" s="18" t="s">
        <v>87</v>
      </c>
      <c r="D32" s="7">
        <v>2090</v>
      </c>
      <c r="E32" s="7">
        <v>2262</v>
      </c>
      <c r="F32" s="7">
        <v>2405</v>
      </c>
      <c r="G32" s="7">
        <v>2551</v>
      </c>
      <c r="H32" s="7">
        <v>2702</v>
      </c>
      <c r="I32" s="9"/>
      <c r="J32" s="9"/>
    </row>
    <row r="33" spans="1:222" ht="76.5" customHeight="1" x14ac:dyDescent="0.3">
      <c r="A33" s="34" t="s">
        <v>33</v>
      </c>
      <c r="B33" s="18" t="s">
        <v>88</v>
      </c>
      <c r="C33" s="18" t="s">
        <v>89</v>
      </c>
      <c r="D33" s="7">
        <v>783</v>
      </c>
      <c r="E33" s="7">
        <v>847</v>
      </c>
      <c r="F33" s="12" t="s">
        <v>3</v>
      </c>
      <c r="G33" s="12" t="s">
        <v>3</v>
      </c>
      <c r="H33" s="12" t="s">
        <v>3</v>
      </c>
      <c r="I33" s="9"/>
      <c r="J33" s="9"/>
    </row>
    <row r="34" spans="1:222" ht="78.5" customHeight="1" x14ac:dyDescent="0.3">
      <c r="A34" s="48" t="s">
        <v>107</v>
      </c>
      <c r="B34" s="18" t="s">
        <v>90</v>
      </c>
      <c r="C34" s="18" t="s">
        <v>91</v>
      </c>
      <c r="D34" s="7">
        <v>7318</v>
      </c>
      <c r="E34" s="7">
        <v>7920</v>
      </c>
      <c r="F34" s="12">
        <v>8419</v>
      </c>
      <c r="G34" s="12">
        <v>8930</v>
      </c>
      <c r="H34" s="12">
        <v>9459</v>
      </c>
      <c r="I34" s="9"/>
      <c r="J34" s="9"/>
    </row>
    <row r="35" spans="1:222" ht="80" customHeight="1" x14ac:dyDescent="0.3">
      <c r="A35" s="48" t="s">
        <v>108</v>
      </c>
      <c r="B35" s="18" t="s">
        <v>111</v>
      </c>
      <c r="C35" s="18" t="s">
        <v>92</v>
      </c>
      <c r="D35" s="7">
        <v>1211</v>
      </c>
      <c r="E35" s="7">
        <v>1310</v>
      </c>
      <c r="F35" s="12" t="s">
        <v>3</v>
      </c>
      <c r="G35" s="12" t="s">
        <v>3</v>
      </c>
      <c r="H35" s="12" t="s">
        <v>3</v>
      </c>
      <c r="I35" s="9"/>
      <c r="J35" s="9"/>
    </row>
    <row r="36" spans="1:222" ht="28" x14ac:dyDescent="0.3">
      <c r="A36" s="43" t="s">
        <v>34</v>
      </c>
      <c r="B36" s="31" t="s">
        <v>5</v>
      </c>
      <c r="C36" s="41"/>
      <c r="D36" s="42">
        <f>SUM(D37:D41)</f>
        <v>135194</v>
      </c>
      <c r="E36" s="42">
        <f t="shared" ref="E36:H36" si="3">SUM(E37:E41)</f>
        <v>146331</v>
      </c>
      <c r="F36" s="42">
        <f t="shared" si="3"/>
        <v>94304</v>
      </c>
      <c r="G36" s="42">
        <f t="shared" si="3"/>
        <v>100029</v>
      </c>
      <c r="H36" s="42">
        <f t="shared" si="3"/>
        <v>89621</v>
      </c>
    </row>
    <row r="37" spans="1:222" ht="80" customHeight="1" x14ac:dyDescent="0.3">
      <c r="A37" s="34" t="s">
        <v>35</v>
      </c>
      <c r="B37" s="18" t="s">
        <v>93</v>
      </c>
      <c r="C37" s="18" t="s">
        <v>94</v>
      </c>
      <c r="D37" s="7">
        <v>69336</v>
      </c>
      <c r="E37" s="7">
        <v>75042</v>
      </c>
      <c r="F37" s="7">
        <v>79770</v>
      </c>
      <c r="G37" s="7">
        <v>84612</v>
      </c>
      <c r="H37" s="7">
        <v>89621</v>
      </c>
    </row>
    <row r="38" spans="1:222" ht="277" customHeight="1" x14ac:dyDescent="0.3">
      <c r="A38" s="34" t="s">
        <v>36</v>
      </c>
      <c r="B38" s="45" t="s">
        <v>112</v>
      </c>
      <c r="C38" s="18" t="s">
        <v>95</v>
      </c>
      <c r="D38" s="7">
        <v>6243</v>
      </c>
      <c r="E38" s="7">
        <v>6757</v>
      </c>
      <c r="F38" s="7">
        <v>7183</v>
      </c>
      <c r="G38" s="7">
        <v>7619</v>
      </c>
      <c r="H38" s="7" t="s">
        <v>3</v>
      </c>
    </row>
    <row r="39" spans="1:222" ht="363.75" customHeight="1" x14ac:dyDescent="0.3">
      <c r="A39" s="48" t="s">
        <v>39</v>
      </c>
      <c r="B39" s="19" t="s">
        <v>114</v>
      </c>
      <c r="C39" s="18" t="s">
        <v>96</v>
      </c>
      <c r="D39" s="7">
        <v>55234</v>
      </c>
      <c r="E39" s="7">
        <v>59780</v>
      </c>
      <c r="F39" s="7" t="s">
        <v>3</v>
      </c>
      <c r="G39" s="7" t="s">
        <v>3</v>
      </c>
      <c r="H39" s="7" t="s">
        <v>3</v>
      </c>
    </row>
    <row r="40" spans="1:222" ht="118" customHeight="1" x14ac:dyDescent="0.3">
      <c r="A40" s="48" t="s">
        <v>40</v>
      </c>
      <c r="B40" s="18" t="s">
        <v>113</v>
      </c>
      <c r="C40" s="18" t="s">
        <v>97</v>
      </c>
      <c r="D40" s="7" t="s">
        <v>3</v>
      </c>
      <c r="E40" s="7" t="s">
        <v>3</v>
      </c>
      <c r="F40" s="7">
        <v>2300</v>
      </c>
      <c r="G40" s="7">
        <v>2440</v>
      </c>
      <c r="H40" s="7" t="s">
        <v>3</v>
      </c>
    </row>
    <row r="41" spans="1:222" ht="78.5" customHeight="1" x14ac:dyDescent="0.3">
      <c r="A41" s="48" t="s">
        <v>41</v>
      </c>
      <c r="B41" s="18" t="s">
        <v>98</v>
      </c>
      <c r="C41" s="18" t="s">
        <v>99</v>
      </c>
      <c r="D41" s="7">
        <v>4381</v>
      </c>
      <c r="E41" s="7">
        <v>4752</v>
      </c>
      <c r="F41" s="7">
        <v>5051</v>
      </c>
      <c r="G41" s="7">
        <v>5358</v>
      </c>
      <c r="H41" s="7" t="s">
        <v>3</v>
      </c>
    </row>
    <row r="42" spans="1:222" s="21" customFormat="1" ht="28" x14ac:dyDescent="0.3">
      <c r="A42" s="38" t="s">
        <v>37</v>
      </c>
      <c r="B42" s="31" t="s">
        <v>6</v>
      </c>
      <c r="C42" s="40"/>
      <c r="D42" s="39">
        <f>SUM(D43)</f>
        <v>0</v>
      </c>
      <c r="E42" s="39">
        <f t="shared" ref="E42:H42" si="4">SUM(E43)</f>
        <v>0</v>
      </c>
      <c r="F42" s="39">
        <f t="shared" si="4"/>
        <v>0</v>
      </c>
      <c r="G42" s="39">
        <f t="shared" si="4"/>
        <v>0</v>
      </c>
      <c r="H42" s="39">
        <f t="shared" si="4"/>
        <v>0</v>
      </c>
      <c r="I42" s="20"/>
      <c r="J42" s="20"/>
      <c r="K42" s="20"/>
    </row>
    <row r="43" spans="1:222" ht="79.5" customHeight="1" x14ac:dyDescent="0.3">
      <c r="A43" s="48" t="s">
        <v>38</v>
      </c>
      <c r="B43" s="18" t="s">
        <v>100</v>
      </c>
      <c r="C43" s="18" t="s">
        <v>101</v>
      </c>
      <c r="D43" s="7">
        <v>0</v>
      </c>
      <c r="E43" s="7">
        <v>0</v>
      </c>
      <c r="F43" s="7">
        <v>0</v>
      </c>
      <c r="G43" s="12">
        <v>0</v>
      </c>
      <c r="H43" s="12" t="s">
        <v>3</v>
      </c>
    </row>
    <row r="44" spans="1:222" s="23" customFormat="1" ht="28" x14ac:dyDescent="0.3">
      <c r="A44" s="49"/>
      <c r="B44" s="46" t="s">
        <v>102</v>
      </c>
      <c r="C44" s="37"/>
      <c r="D44" s="36">
        <f>D42+D36+D27+D15+D7</f>
        <v>712991</v>
      </c>
      <c r="E44" s="36">
        <f>E42+E36+E27+E15+E7</f>
        <v>690792</v>
      </c>
      <c r="F44" s="36">
        <f>F42+F36+F27+F15+F7</f>
        <v>575635</v>
      </c>
      <c r="G44" s="36">
        <f>G42+G36+G27+G15+G7</f>
        <v>544321</v>
      </c>
      <c r="H44" s="36">
        <f>H42+H36+H27+H15+H7</f>
        <v>560226</v>
      </c>
      <c r="I44" s="22"/>
      <c r="J44" s="20"/>
      <c r="K44" s="20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</row>
    <row r="46" spans="1:222" x14ac:dyDescent="0.3">
      <c r="E46" s="47"/>
    </row>
  </sheetData>
  <mergeCells count="5">
    <mergeCell ref="B2:H2"/>
    <mergeCell ref="A4:A5"/>
    <mergeCell ref="B4:B5"/>
    <mergeCell ref="C4:C5"/>
    <mergeCell ref="D4:H4"/>
  </mergeCells>
  <pageMargins left="0.15748031496062992" right="0.15748031496062992" top="0.74803149606299213" bottom="0.31496062992125984" header="0.31496062992125984" footer="0.15748031496062992"/>
  <pageSetup paperSize="9" scale="82" fitToHeight="0" orientation="landscape" horizontalDpi="4294967294" verticalDpi="4294967294" r:id="rId1"/>
  <rowBreaks count="2" manualBreakCount="2">
    <brk id="12" max="7" man="1"/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А6</vt:lpstr>
      <vt:lpstr>А6!Заголовки_для_печати</vt:lpstr>
      <vt:lpstr>А6!Область_печати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Метелева Ольга Владимировна</dc:creator>
  <cp:lastModifiedBy>Смирнов Игорь Николаевич</cp:lastModifiedBy>
  <cp:lastPrinted>2024-10-25T12:17:50Z</cp:lastPrinted>
  <dcterms:created xsi:type="dcterms:W3CDTF">2018-02-27T05:58:25Z</dcterms:created>
  <dcterms:modified xsi:type="dcterms:W3CDTF">2024-10-29T09:22:38Z</dcterms:modified>
</cp:coreProperties>
</file>